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6\1. ЛОТ 01_26_лом 5А_192,687\1. На сайт\5А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1_26-5А" sheetId="50" r:id="rId1"/>
  </sheets>
  <definedNames>
    <definedName name="_xlnm._FilterDatabase" localSheetId="0" hidden="1">'01_26-5А'!$A$14:$M$16</definedName>
    <definedName name="_xlnm.Print_Titles" localSheetId="0">'01_26-5А'!$14:$14</definedName>
    <definedName name="_xlnm.Print_Area" localSheetId="0">'01_26-5А'!$A$1:$Q$28</definedName>
  </definedNames>
  <calcPr calcId="162913" calcMode="manual"/>
</workbook>
</file>

<file path=xl/calcChain.xml><?xml version="1.0" encoding="utf-8"?>
<calcChain xmlns="http://schemas.openxmlformats.org/spreadsheetml/2006/main">
  <c r="G16" i="50" l="1"/>
  <c r="J15" i="50"/>
  <c r="J16" i="50" s="1"/>
</calcChain>
</file>

<file path=xl/sharedStrings.xml><?xml version="1.0" encoding="utf-8"?>
<sst xmlns="http://schemas.openxmlformats.org/spreadsheetml/2006/main" count="61" uniqueCount="59">
  <si>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</si>
  <si>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</si>
  <si>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</si>
  <si>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</si>
  <si>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</si>
  <si>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</si>
  <si>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</si>
  <si>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</si>
  <si>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</si>
  <si>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</si>
  <si>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</si>
  <si>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</si>
  <si>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</si>
  <si>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</si>
  <si>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</si>
  <si>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</si>
  <si>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</si>
  <si>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</si>
  <si>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</si>
  <si>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</si>
  <si>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</si>
  <si>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</si>
  <si>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</si>
  <si>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</si>
  <si>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</si>
  <si>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</si>
  <si>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</si>
  <si>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</si>
  <si>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</si>
  <si>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</si>
  <si>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</si>
  <si>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</si>
  <si>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</si>
  <si>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</si>
  <si>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</si>
  <si>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</si>
  <si>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</si>
  <si>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</si>
  <si>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</si>
  <si>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</si>
  <si>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</si>
  <si>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</si>
  <si>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</si>
  <si>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</si>
  <si>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</si>
  <si>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Засоренность, %</t>
  </si>
  <si>
    <t>Код ФККО**</t>
  </si>
  <si>
    <t>Класс опасности**</t>
  </si>
  <si>
    <t>16</t>
  </si>
  <si>
    <t>15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</si>
  <si>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</si>
  <si>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НЛ</t>
  </si>
  <si>
    <t>Лом и отходы стальные 5А</t>
  </si>
  <si>
    <t>5А</t>
  </si>
  <si>
    <t>ХМАО-Югра, Нижневартовский район, Самотлорское месторождение нефти, Производственная база в районе куста скважин № 59</t>
  </si>
  <si>
    <t>Исчисляется налоговым агентом</t>
  </si>
  <si>
    <t>V</t>
  </si>
  <si>
    <t>01/26-5А</t>
  </si>
  <si>
    <t>"_____" 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</si>
</sst>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  <numFmt numFmtId="168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8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6"/>
  <sheetViews>
    <sheetView tabSelected="1" view="pageBreakPreview" zoomScale="70" zoomScaleNormal="70" zoomScaleSheetLayoutView="70" workbookViewId="0">
      <selection activeCell="B15" sqref="B15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26.28515625" style="1" customWidth="1"/>
    <col min="6" max="6" width="16.57031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28.7109375" style="10" customWidth="1"/>
    <col min="15" max="15" width="16" style="2" bestFit="1" customWidth="1"/>
    <col min="16" max="16" width="14.7109375" style="2" customWidth="1"/>
    <col min="17" max="17" width="16.7109375" style="2" customWidth="1"/>
    <col min="18" max="16384" width="9.140625" style="2"/>
  </cols>
  <sheetData>
    <row r="1" spans="1:17" x14ac:dyDescent="0.2">
      <c r="I1" s="2"/>
      <c r="J1" s="4"/>
      <c r="K1" s="4"/>
      <c r="L1" s="4"/>
      <c r="M1" s="2"/>
      <c r="Q1" s="5" t="s">
        <v>35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x14ac:dyDescent="0.2">
      <c r="A6" s="11"/>
      <c r="B6" s="11"/>
    </row>
    <row r="7" spans="1:17" x14ac:dyDescent="0.2">
      <c r="A7" s="12" t="s">
        <v>3</v>
      </c>
      <c r="B7" s="12"/>
    </row>
    <row r="8" spans="1:17" x14ac:dyDescent="0.2">
      <c r="A8" s="11"/>
      <c r="B8" s="11"/>
    </row>
    <row r="9" spans="1:17" s="43" customFormat="1" ht="13.5" x14ac:dyDescent="0.2">
      <c r="A9" s="41" t="s">
        <v>38</v>
      </c>
      <c r="B9" s="41"/>
      <c r="C9" s="42"/>
      <c r="D9" s="42"/>
      <c r="E9" s="42"/>
      <c r="F9" s="42"/>
      <c r="H9" s="44"/>
      <c r="I9" s="41"/>
      <c r="J9" s="42"/>
      <c r="K9" s="42"/>
      <c r="L9" s="42"/>
      <c r="M9" s="45"/>
      <c r="N9" s="46"/>
    </row>
    <row r="10" spans="1:17" x14ac:dyDescent="0.2">
      <c r="A10" s="2" t="s">
        <v>4</v>
      </c>
      <c r="B10" s="2"/>
    </row>
    <row r="11" spans="1:17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38.25" x14ac:dyDescent="0.25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45</v>
      </c>
      <c r="P13" s="23" t="s">
        <v>46</v>
      </c>
      <c r="Q13" s="23" t="s">
        <v>47</v>
      </c>
    </row>
    <row r="14" spans="1:17" s="26" customFormat="1" x14ac:dyDescent="0.25">
      <c r="A14" s="57" t="s">
        <v>13</v>
      </c>
      <c r="B14" s="57" t="s">
        <v>14</v>
      </c>
      <c r="C14" s="57" t="s">
        <v>15</v>
      </c>
      <c r="D14" s="57" t="s">
        <v>16</v>
      </c>
      <c r="E14" s="57" t="s">
        <v>29</v>
      </c>
      <c r="F14" s="57" t="s">
        <v>30</v>
      </c>
      <c r="G14" s="57" t="s">
        <v>31</v>
      </c>
      <c r="H14" s="57" t="s">
        <v>32</v>
      </c>
      <c r="I14" s="57" t="s">
        <v>17</v>
      </c>
      <c r="J14" s="57" t="s">
        <v>18</v>
      </c>
      <c r="K14" s="57" t="s">
        <v>33</v>
      </c>
      <c r="L14" s="57" t="s">
        <v>26</v>
      </c>
      <c r="M14" s="57" t="s">
        <v>34</v>
      </c>
      <c r="N14" s="57" t="s">
        <v>27</v>
      </c>
      <c r="O14" s="57" t="s">
        <v>34</v>
      </c>
      <c r="P14" s="57" t="s">
        <v>49</v>
      </c>
      <c r="Q14" s="57" t="s">
        <v>48</v>
      </c>
    </row>
    <row r="15" spans="1:17" s="48" customFormat="1" ht="63.75" x14ac:dyDescent="0.2">
      <c r="A15" s="61">
        <v>1</v>
      </c>
      <c r="B15" s="62" t="s">
        <v>39</v>
      </c>
      <c r="C15" s="63" t="s">
        <v>57</v>
      </c>
      <c r="D15" s="64" t="s">
        <v>51</v>
      </c>
      <c r="E15" s="56" t="s">
        <v>52</v>
      </c>
      <c r="F15" s="50" t="s">
        <v>53</v>
      </c>
      <c r="G15" s="52">
        <v>192.68700999999979</v>
      </c>
      <c r="H15" s="50" t="s">
        <v>37</v>
      </c>
      <c r="I15" s="51"/>
      <c r="J15" s="54">
        <f>G15*I15</f>
        <v>0</v>
      </c>
      <c r="K15" s="54" t="s">
        <v>55</v>
      </c>
      <c r="L15" s="54" t="s">
        <v>55</v>
      </c>
      <c r="M15" s="39"/>
      <c r="N15" s="60" t="s">
        <v>54</v>
      </c>
      <c r="O15" s="55">
        <v>0.05</v>
      </c>
      <c r="P15" s="58">
        <v>46101001205</v>
      </c>
      <c r="Q15" s="59" t="s">
        <v>56</v>
      </c>
    </row>
    <row r="16" spans="1:17" s="33" customFormat="1" ht="14.25" x14ac:dyDescent="0.2">
      <c r="A16" s="27"/>
      <c r="B16" s="27"/>
      <c r="C16" s="40"/>
      <c r="D16" s="29"/>
      <c r="E16" s="29"/>
      <c r="F16" s="29"/>
      <c r="G16" s="53">
        <f>SUM(G15:G15)</f>
        <v>192.68700999999979</v>
      </c>
      <c r="H16" s="30"/>
      <c r="I16" s="31"/>
      <c r="J16" s="32">
        <f>SUM(J15:J15)</f>
        <v>0</v>
      </c>
      <c r="K16" s="32"/>
      <c r="L16" s="32"/>
      <c r="M16" s="27"/>
      <c r="N16" s="28"/>
      <c r="O16" s="28"/>
      <c r="P16" s="28"/>
      <c r="Q16" s="28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4"/>
      <c r="I18" s="34"/>
      <c r="M18" s="9"/>
      <c r="N18" s="10"/>
    </row>
    <row r="19" spans="1:14" s="4" customFormat="1" x14ac:dyDescent="0.2">
      <c r="A19" s="35" t="s">
        <v>44</v>
      </c>
      <c r="B19" s="35"/>
      <c r="C19" s="36"/>
      <c r="D19" s="36"/>
      <c r="E19" s="36"/>
      <c r="F19" s="36"/>
      <c r="G19" s="2"/>
      <c r="H19" s="3"/>
      <c r="I19" s="2"/>
      <c r="M19" s="9"/>
      <c r="N19" s="10"/>
    </row>
    <row r="20" spans="1:14" s="4" customFormat="1" x14ac:dyDescent="0.2">
      <c r="A20" s="35" t="s">
        <v>43</v>
      </c>
      <c r="B20" s="35"/>
      <c r="C20" s="36"/>
      <c r="D20" s="36"/>
      <c r="E20" s="36"/>
      <c r="F20" s="36"/>
      <c r="G20" s="2"/>
      <c r="H20" s="3"/>
      <c r="I20" s="2"/>
      <c r="M20" s="9"/>
      <c r="N20" s="10"/>
    </row>
    <row r="21" spans="1:14" s="47" customFormat="1" ht="51" customHeight="1" x14ac:dyDescent="0.2">
      <c r="A21" s="65" t="s">
        <v>50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4" s="47" customFormat="1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" customFormat="1" x14ac:dyDescent="0.2">
      <c r="A23" s="35"/>
      <c r="B23" s="7"/>
      <c r="C23" s="7"/>
      <c r="D23" s="7"/>
      <c r="E23" s="7"/>
      <c r="F23" s="7"/>
      <c r="G23" s="7"/>
      <c r="L23" s="8" t="s">
        <v>20</v>
      </c>
      <c r="M23" s="7"/>
    </row>
    <row r="24" spans="1:14" s="4" customFormat="1" x14ac:dyDescent="0.2">
      <c r="A24" s="35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5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21</v>
      </c>
      <c r="B26" s="7"/>
      <c r="C26" s="7"/>
      <c r="D26" s="7"/>
      <c r="E26" s="7"/>
      <c r="F26" s="7"/>
      <c r="G26" s="7"/>
      <c r="L26" s="8" t="s">
        <v>22</v>
      </c>
      <c r="M26" s="37"/>
    </row>
    <row r="27" spans="1:14" s="4" customFormat="1" x14ac:dyDescent="0.2">
      <c r="A27" s="2"/>
      <c r="B27" s="2"/>
      <c r="C27" s="7" t="s">
        <v>58</v>
      </c>
      <c r="D27" s="7"/>
      <c r="E27" s="7"/>
      <c r="F27" s="7"/>
      <c r="G27" s="2"/>
      <c r="L27" s="38" t="s">
        <v>23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4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49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01_26-5А</vt:lpstr>
      <vt:lpstr>'01_26-5А'!Заголовки_для_печати</vt:lpstr>
      <vt:lpstr>'01_26-5А'!Область_печати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Симионов Василий Кириллович</cp:lastModifiedBy>
  <cp:lastPrinted>2019-01-31T12:05:48Z</cp:lastPrinted>
  <dcterms:created xsi:type="dcterms:W3CDTF">2015-09-14T07:06:03Z</dcterms:created>
  <dcterms:modified xsi:type="dcterms:W3CDTF">2026-02-24T12:40:27Z</dcterms:modified>
</cp:coreProperties>
</file>